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46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hamematakan'!$A$1:$E$36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1" i="25"/>
  <c r="C11"/>
  <c r="C26" i="24" l="1"/>
  <c r="C23"/>
  <c r="C14"/>
  <c r="D19" l="1"/>
  <c r="C19"/>
  <c r="C7" l="1"/>
  <c r="E9"/>
  <c r="E10"/>
  <c r="D7"/>
  <c r="E35" i="25" l="1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E21"/>
  <c r="E20"/>
  <c r="D11"/>
  <c r="C11"/>
  <c r="E18"/>
  <c r="E17"/>
  <c r="E16"/>
  <c r="E15"/>
  <c r="E14"/>
  <c r="E13"/>
  <c r="E12"/>
  <c r="E8"/>
  <c r="C12" i="25" l="1"/>
  <c r="D12"/>
  <c r="D36" s="1"/>
  <c r="E20"/>
  <c r="E11" i="24"/>
  <c r="E7"/>
  <c r="E19"/>
  <c r="C35"/>
  <c r="D35"/>
  <c r="E8" i="25"/>
  <c r="E12" l="1"/>
  <c r="C36"/>
  <c r="E36" s="1"/>
  <c r="E35" i="24"/>
  <c r="E11" i="25" l="1"/>
</calcChain>
</file>

<file path=xl/sharedStrings.xml><?xml version="1.0" encoding="utf-8"?>
<sst xmlns="http://schemas.openxmlformats.org/spreadsheetml/2006/main" count="89" uniqueCount="55">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</sst>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  <xf numFmtId="0" fontId="35" fillId="0" borderId="0"/>
    <xf numFmtId="0" fontId="2" fillId="23" borderId="10" applyNumberFormat="0" applyFont="0" applyAlignment="0" applyProtection="0"/>
    <xf numFmtId="0" fontId="36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165" fontId="23" fillId="0" borderId="0" xfId="1" applyNumberFormat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44" applyNumberFormat="1" applyFont="1" applyBorder="1" applyAlignment="1" applyProtection="1">
      <alignment horizontal="center" vertical="center"/>
    </xf>
    <xf numFmtId="165" fontId="22" fillId="0" borderId="0" xfId="1" applyNumberFormat="1" applyFont="1" applyAlignment="1" applyProtection="1">
      <alignment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49"/>
    <cellStyle name="Обычный_1" xfId="52"/>
    <cellStyle name="Плохой" xfId="38"/>
    <cellStyle name="Пояснение" xfId="39"/>
    <cellStyle name="Примечание" xfId="40"/>
    <cellStyle name="Примечание 2" xfId="51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130</v>
      </c>
      <c r="D2" s="17" t="s">
        <v>3</v>
      </c>
      <c r="E2" s="17"/>
    </row>
    <row r="3" spans="1:13" ht="45" customHeight="1">
      <c r="A3" s="18" t="s">
        <v>49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SUM(C8:C8,C9:C10)</f>
        <v>30225.5</v>
      </c>
      <c r="D7" s="28">
        <f>SUM(D8:D8,D9:D10)</f>
        <v>27495</v>
      </c>
      <c r="E7" s="28">
        <f t="shared" ref="E7:E35" si="0">D7-C7</f>
        <v>-2730.5</v>
      </c>
      <c r="F7" s="29"/>
    </row>
    <row r="8" spans="1:13" ht="18.75" customHeight="1">
      <c r="A8" s="30">
        <v>1</v>
      </c>
      <c r="B8" s="11" t="s">
        <v>9</v>
      </c>
      <c r="C8" s="31">
        <v>30219</v>
      </c>
      <c r="D8" s="31">
        <v>27475</v>
      </c>
      <c r="E8" s="31">
        <f t="shared" si="0"/>
        <v>-2744</v>
      </c>
      <c r="F8" s="29"/>
      <c r="G8" s="29"/>
    </row>
    <row r="9" spans="1:13" ht="18.75" customHeight="1">
      <c r="A9" s="30">
        <v>2</v>
      </c>
      <c r="B9" s="11" t="s">
        <v>10</v>
      </c>
      <c r="C9" s="12">
        <v>6.5</v>
      </c>
      <c r="D9" s="12">
        <v>14.6</v>
      </c>
      <c r="E9" s="31">
        <f t="shared" si="0"/>
        <v>8.1</v>
      </c>
      <c r="F9" s="29"/>
    </row>
    <row r="10" spans="1:13" ht="18.75" customHeight="1">
      <c r="A10" s="30">
        <v>3</v>
      </c>
      <c r="B10" s="10" t="s">
        <v>53</v>
      </c>
      <c r="C10" s="12"/>
      <c r="D10" s="12">
        <v>5.4</v>
      </c>
      <c r="E10" s="31">
        <f t="shared" si="0"/>
        <v>5.4</v>
      </c>
      <c r="F10" s="29"/>
    </row>
    <row r="11" spans="1:13" ht="29.25" customHeight="1">
      <c r="A11" s="27" t="s">
        <v>11</v>
      </c>
      <c r="B11" s="6" t="s">
        <v>12</v>
      </c>
      <c r="C11" s="7">
        <f>SUM(C12,C13:C19,C23:C32,C33:C34)</f>
        <v>32103.399999999998</v>
      </c>
      <c r="D11" s="7">
        <f>SUM(D12,D13:D19,D23:D32,D33:D34)</f>
        <v>30586.799999999999</v>
      </c>
      <c r="E11" s="28">
        <f t="shared" si="0"/>
        <v>-1516.5999999999985</v>
      </c>
      <c r="F11" s="29"/>
    </row>
    <row r="12" spans="1:13" ht="21" customHeight="1">
      <c r="A12" s="30">
        <v>1</v>
      </c>
      <c r="B12" s="11" t="s">
        <v>13</v>
      </c>
      <c r="C12" s="12">
        <v>19689.5</v>
      </c>
      <c r="D12" s="31">
        <v>20085.599999999999</v>
      </c>
      <c r="E12" s="31">
        <f t="shared" si="0"/>
        <v>396.09999999999854</v>
      </c>
      <c r="F12" s="32"/>
    </row>
    <row r="13" spans="1:13" ht="21" customHeight="1">
      <c r="A13" s="30">
        <v>2</v>
      </c>
      <c r="B13" s="11" t="s">
        <v>14</v>
      </c>
      <c r="C13" s="12">
        <v>8329</v>
      </c>
      <c r="D13" s="31">
        <v>7579.9</v>
      </c>
      <c r="E13" s="31">
        <f t="shared" si="0"/>
        <v>-749.10000000000036</v>
      </c>
      <c r="F13" s="32"/>
    </row>
    <row r="14" spans="1:13" ht="21" customHeight="1">
      <c r="A14" s="30">
        <v>3</v>
      </c>
      <c r="B14" s="11" t="s">
        <v>15</v>
      </c>
      <c r="C14" s="12">
        <f>'Dramakan hamematakan'!C15</f>
        <v>1278.3</v>
      </c>
      <c r="D14" s="31">
        <v>745.7</v>
      </c>
      <c r="E14" s="31">
        <f t="shared" si="0"/>
        <v>-532.59999999999991</v>
      </c>
      <c r="F14" s="32"/>
    </row>
    <row r="15" spans="1:13" ht="21" customHeight="1">
      <c r="A15" s="30">
        <v>4</v>
      </c>
      <c r="B15" s="11" t="s">
        <v>16</v>
      </c>
      <c r="C15" s="12">
        <v>1497.7</v>
      </c>
      <c r="D15" s="12">
        <v>1420.9</v>
      </c>
      <c r="E15" s="31">
        <f t="shared" si="0"/>
        <v>-76.799999999999955</v>
      </c>
      <c r="F15" s="32"/>
    </row>
    <row r="16" spans="1:13" ht="21" customHeight="1">
      <c r="A16" s="30">
        <v>5</v>
      </c>
      <c r="B16" s="11" t="s">
        <v>17</v>
      </c>
      <c r="C16" s="12">
        <v>90.3</v>
      </c>
      <c r="D16" s="31">
        <v>90.5</v>
      </c>
      <c r="E16" s="31">
        <f t="shared" si="0"/>
        <v>0.20000000000000284</v>
      </c>
      <c r="F16" s="32"/>
    </row>
    <row r="17" spans="1:6" ht="21" customHeight="1">
      <c r="A17" s="30">
        <v>6</v>
      </c>
      <c r="B17" s="11" t="s">
        <v>18</v>
      </c>
      <c r="C17" s="12">
        <v>37.799999999999997</v>
      </c>
      <c r="D17" s="31">
        <v>37.799999999999997</v>
      </c>
      <c r="E17" s="31">
        <f t="shared" si="0"/>
        <v>0</v>
      </c>
      <c r="F17" s="32"/>
    </row>
    <row r="18" spans="1:6" ht="21" customHeight="1">
      <c r="A18" s="30">
        <v>7</v>
      </c>
      <c r="B18" s="11" t="s">
        <v>19</v>
      </c>
      <c r="C18" s="12">
        <v>22.5</v>
      </c>
      <c r="D18" s="31">
        <v>15</v>
      </c>
      <c r="E18" s="31">
        <f t="shared" si="0"/>
        <v>-7.5</v>
      </c>
      <c r="F18" s="32"/>
    </row>
    <row r="19" spans="1:6" ht="21" customHeight="1">
      <c r="A19" s="30">
        <v>8</v>
      </c>
      <c r="B19" s="11" t="s">
        <v>20</v>
      </c>
      <c r="C19" s="12">
        <f>C20+C21+C22</f>
        <v>89.7</v>
      </c>
      <c r="D19" s="12">
        <f>D20+D21+D22</f>
        <v>92.800000000000011</v>
      </c>
      <c r="E19" s="31">
        <f t="shared" si="0"/>
        <v>3.1000000000000085</v>
      </c>
      <c r="F19" s="32"/>
    </row>
    <row r="20" spans="1:6" s="35" customFormat="1" ht="21" customHeight="1">
      <c r="A20" s="33">
        <v>8.1</v>
      </c>
      <c r="B20" s="13" t="s">
        <v>21</v>
      </c>
      <c r="C20" s="12">
        <v>43.2</v>
      </c>
      <c r="D20" s="34">
        <v>43.2</v>
      </c>
      <c r="E20" s="34">
        <f t="shared" si="0"/>
        <v>0</v>
      </c>
      <c r="F20" s="32"/>
    </row>
    <row r="21" spans="1:6" s="35" customFormat="1" ht="21" customHeight="1">
      <c r="A21" s="33">
        <v>8.1999999999999993</v>
      </c>
      <c r="B21" s="13" t="s">
        <v>22</v>
      </c>
      <c r="C21" s="12">
        <v>1.5</v>
      </c>
      <c r="D21" s="34">
        <v>2</v>
      </c>
      <c r="E21" s="34">
        <f t="shared" si="0"/>
        <v>0.5</v>
      </c>
      <c r="F21" s="32"/>
    </row>
    <row r="22" spans="1:6" s="35" customFormat="1" ht="21" customHeight="1">
      <c r="A22" s="33">
        <v>8.3000000000000007</v>
      </c>
      <c r="B22" s="13" t="s">
        <v>23</v>
      </c>
      <c r="C22" s="12">
        <v>45</v>
      </c>
      <c r="D22" s="34">
        <v>47.6</v>
      </c>
      <c r="E22" s="34">
        <f t="shared" si="0"/>
        <v>2.6000000000000014</v>
      </c>
      <c r="F22" s="32"/>
    </row>
    <row r="23" spans="1:6" ht="21" customHeight="1">
      <c r="A23" s="30">
        <v>9</v>
      </c>
      <c r="B23" s="11" t="s">
        <v>24</v>
      </c>
      <c r="C23" s="12">
        <f>'Dramakan hamematakan'!C24</f>
        <v>0</v>
      </c>
      <c r="D23" s="31">
        <v>0</v>
      </c>
      <c r="E23" s="31">
        <f t="shared" si="0"/>
        <v>0</v>
      </c>
      <c r="F23" s="29"/>
    </row>
    <row r="24" spans="1:6" ht="21" customHeight="1">
      <c r="A24" s="30">
        <v>10</v>
      </c>
      <c r="B24" s="11" t="s">
        <v>25</v>
      </c>
      <c r="C24" s="12">
        <v>551.29999999999995</v>
      </c>
      <c r="D24" s="31">
        <v>223.3</v>
      </c>
      <c r="E24" s="31">
        <f t="shared" si="0"/>
        <v>-327.99999999999994</v>
      </c>
      <c r="F24" s="32"/>
    </row>
    <row r="25" spans="1:6" ht="21" customHeight="1">
      <c r="A25" s="30">
        <v>11</v>
      </c>
      <c r="B25" s="11" t="s">
        <v>26</v>
      </c>
      <c r="C25" s="12">
        <v>75</v>
      </c>
      <c r="D25" s="31">
        <v>72.2</v>
      </c>
      <c r="E25" s="31">
        <f t="shared" si="0"/>
        <v>-2.7999999999999972</v>
      </c>
      <c r="F25" s="32"/>
    </row>
    <row r="26" spans="1:6" ht="21" customHeight="1">
      <c r="A26" s="30">
        <v>12</v>
      </c>
      <c r="B26" s="11" t="s">
        <v>27</v>
      </c>
      <c r="C26" s="12">
        <f>'Dramakan hamematakan'!C27</f>
        <v>20</v>
      </c>
      <c r="D26" s="31">
        <v>20</v>
      </c>
      <c r="E26" s="31">
        <f>D26-C26</f>
        <v>0</v>
      </c>
      <c r="F26" s="29"/>
    </row>
    <row r="27" spans="1:6" ht="21" customHeight="1">
      <c r="A27" s="30">
        <v>13</v>
      </c>
      <c r="B27" s="11" t="s">
        <v>28</v>
      </c>
      <c r="C27" s="12">
        <v>170</v>
      </c>
      <c r="D27" s="31">
        <v>21.6</v>
      </c>
      <c r="E27" s="31">
        <f t="shared" si="0"/>
        <v>-148.4</v>
      </c>
      <c r="F27" s="32"/>
    </row>
    <row r="28" spans="1:6" ht="21" customHeight="1">
      <c r="A28" s="30">
        <v>14</v>
      </c>
      <c r="B28" s="11" t="s">
        <v>29</v>
      </c>
      <c r="C28" s="31"/>
      <c r="D28" s="31">
        <v>25</v>
      </c>
      <c r="E28" s="31">
        <f>D28-C28</f>
        <v>25</v>
      </c>
      <c r="F28" s="32"/>
    </row>
    <row r="29" spans="1:6" ht="21" customHeight="1">
      <c r="A29" s="30">
        <v>15</v>
      </c>
      <c r="B29" s="11" t="s">
        <v>30</v>
      </c>
      <c r="C29" s="12">
        <v>100</v>
      </c>
      <c r="D29" s="31">
        <v>74.5</v>
      </c>
      <c r="E29" s="31">
        <f t="shared" si="0"/>
        <v>-25.5</v>
      </c>
      <c r="F29" s="29"/>
    </row>
    <row r="30" spans="1:6" ht="21" customHeight="1">
      <c r="A30" s="30">
        <v>16</v>
      </c>
      <c r="B30" s="11" t="s">
        <v>31</v>
      </c>
      <c r="C30" s="12">
        <v>15</v>
      </c>
      <c r="D30" s="31">
        <v>16</v>
      </c>
      <c r="E30" s="31">
        <f t="shared" si="0"/>
        <v>1</v>
      </c>
      <c r="F30" s="29"/>
    </row>
    <row r="31" spans="1:6" ht="21" customHeight="1">
      <c r="A31" s="30">
        <v>17</v>
      </c>
      <c r="B31" s="11" t="s">
        <v>32</v>
      </c>
      <c r="C31" s="31">
        <v>105</v>
      </c>
      <c r="D31" s="31"/>
      <c r="E31" s="31">
        <f t="shared" si="0"/>
        <v>-105</v>
      </c>
      <c r="F31" s="29"/>
    </row>
    <row r="32" spans="1:6" ht="21" customHeight="1">
      <c r="A32" s="30">
        <v>18</v>
      </c>
      <c r="B32" s="11" t="s">
        <v>33</v>
      </c>
      <c r="C32" s="31">
        <v>30</v>
      </c>
      <c r="D32" s="31">
        <v>40</v>
      </c>
      <c r="E32" s="31">
        <f t="shared" ref="E32" si="1">D32-C32</f>
        <v>10</v>
      </c>
      <c r="F32" s="29"/>
    </row>
    <row r="33" spans="1:6" ht="23.25" customHeight="1">
      <c r="A33" s="30">
        <v>19</v>
      </c>
      <c r="B33" s="36" t="s">
        <v>34</v>
      </c>
      <c r="C33" s="31">
        <v>2.2999999999999998</v>
      </c>
      <c r="D33" s="31">
        <v>6</v>
      </c>
      <c r="E33" s="34">
        <f>D33-C33</f>
        <v>3.7</v>
      </c>
      <c r="F33" s="29"/>
    </row>
    <row r="34" spans="1:6" ht="21" customHeight="1">
      <c r="A34" s="30">
        <v>20</v>
      </c>
      <c r="B34" s="11" t="s">
        <v>35</v>
      </c>
      <c r="C34" s="31"/>
      <c r="D34" s="31">
        <v>20</v>
      </c>
      <c r="E34" s="31">
        <f>D34-C34</f>
        <v>20</v>
      </c>
      <c r="F34" s="29"/>
    </row>
    <row r="35" spans="1:6" s="8" customFormat="1" ht="24.75" customHeight="1">
      <c r="A35" s="27" t="s">
        <v>36</v>
      </c>
      <c r="B35" s="37" t="s">
        <v>37</v>
      </c>
      <c r="C35" s="28">
        <f>C7-C11</f>
        <v>-1877.8999999999978</v>
      </c>
      <c r="D35" s="28">
        <f>D7-D11</f>
        <v>-3091.7999999999993</v>
      </c>
      <c r="E35" s="28">
        <f t="shared" si="0"/>
        <v>-1213.9000000000015</v>
      </c>
      <c r="F35" s="38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  <c r="F37" s="29"/>
    </row>
    <row r="38" spans="1:6">
      <c r="B38" s="29"/>
      <c r="C38" s="29"/>
      <c r="D38" s="29"/>
      <c r="E38" s="29"/>
      <c r="F38" s="29"/>
    </row>
    <row r="39" spans="1:6">
      <c r="B39" s="29"/>
      <c r="C39" s="29"/>
      <c r="D39" s="29"/>
      <c r="E39" s="29"/>
      <c r="F39" s="29"/>
    </row>
    <row r="40" spans="1:6">
      <c r="B40" s="29"/>
      <c r="C40" s="29"/>
      <c r="D40" s="29"/>
      <c r="E40" s="29"/>
    </row>
    <row r="41" spans="1:6">
      <c r="B41" s="29"/>
      <c r="C41" s="29"/>
      <c r="D41" s="29"/>
      <c r="E41" s="29"/>
    </row>
    <row r="42" spans="1:6">
      <c r="B42" s="29"/>
      <c r="C42" s="29"/>
      <c r="D42" s="29"/>
      <c r="E42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workbookViewId="0">
      <selection activeCell="G9" sqref="G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0.42578125" style="4" customWidth="1"/>
    <col min="7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130</v>
      </c>
      <c r="D2" s="17" t="s">
        <v>3</v>
      </c>
      <c r="E2" s="17"/>
    </row>
    <row r="3" spans="1:13" ht="49.5" customHeight="1">
      <c r="A3" s="18" t="s">
        <v>52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39"/>
      <c r="B5" s="39"/>
      <c r="E5" s="40" t="s">
        <v>39</v>
      </c>
    </row>
    <row r="6" spans="1:13" s="2" customFormat="1" ht="63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s="2" customFormat="1" ht="41.25" customHeight="1">
      <c r="A7" s="41" t="s">
        <v>7</v>
      </c>
      <c r="B7" s="42" t="s">
        <v>40</v>
      </c>
      <c r="C7" s="43">
        <v>2115.1</v>
      </c>
      <c r="D7" s="43">
        <v>2115.1</v>
      </c>
      <c r="E7" s="43">
        <f>D7-C7</f>
        <v>0</v>
      </c>
    </row>
    <row r="8" spans="1:13" s="2" customFormat="1" ht="34.5">
      <c r="A8" s="41" t="s">
        <v>11</v>
      </c>
      <c r="B8" s="42" t="s">
        <v>41</v>
      </c>
      <c r="C8" s="43">
        <f>SUM(C9:C10)</f>
        <v>30225.5</v>
      </c>
      <c r="D8" s="43">
        <f>SUM(D9:D10)</f>
        <v>27489.599999999999</v>
      </c>
      <c r="E8" s="43">
        <f>D8-C8</f>
        <v>-2735.9000000000015</v>
      </c>
    </row>
    <row r="9" spans="1:13" s="2" customFormat="1" ht="17.25" customHeight="1">
      <c r="A9" s="30">
        <v>1</v>
      </c>
      <c r="B9" s="10" t="s">
        <v>9</v>
      </c>
      <c r="C9" s="44">
        <v>30219</v>
      </c>
      <c r="D9" s="44">
        <v>27475</v>
      </c>
      <c r="E9" s="44">
        <f>D9-C9</f>
        <v>-2744</v>
      </c>
    </row>
    <row r="10" spans="1:13" s="2" customFormat="1" ht="17.25" customHeight="1">
      <c r="A10" s="30">
        <v>2</v>
      </c>
      <c r="B10" s="10" t="s">
        <v>10</v>
      </c>
      <c r="C10" s="44">
        <v>6.5</v>
      </c>
      <c r="D10" s="44">
        <v>14.6</v>
      </c>
      <c r="E10" s="44">
        <f t="shared" ref="E10:E35" si="0">D10-C10</f>
        <v>8.1</v>
      </c>
    </row>
    <row r="11" spans="1:13" s="2" customFormat="1" ht="43.5" customHeight="1">
      <c r="A11" s="41" t="s">
        <v>36</v>
      </c>
      <c r="B11" s="42" t="s">
        <v>42</v>
      </c>
      <c r="C11" s="43">
        <f>C12</f>
        <v>30472.1</v>
      </c>
      <c r="D11" s="43">
        <f>D12</f>
        <v>28949.900000000005</v>
      </c>
      <c r="E11" s="43">
        <f t="shared" si="0"/>
        <v>-1522.1999999999935</v>
      </c>
    </row>
    <row r="12" spans="1:13" s="2" customFormat="1" ht="18" customHeight="1">
      <c r="A12" s="41" t="s">
        <v>43</v>
      </c>
      <c r="B12" s="42" t="s">
        <v>44</v>
      </c>
      <c r="C12" s="43">
        <f>SUM(C13,C14:C20,C24:C32,C33:C35)</f>
        <v>30472.1</v>
      </c>
      <c r="D12" s="43">
        <f>SUM(D13,D14:D20,D24:D32,D33:D35)</f>
        <v>28949.900000000005</v>
      </c>
      <c r="E12" s="43">
        <f t="shared" si="0"/>
        <v>-1522.1999999999935</v>
      </c>
    </row>
    <row r="13" spans="1:13" s="2" customFormat="1" ht="18" customHeight="1">
      <c r="A13" s="30">
        <v>1</v>
      </c>
      <c r="B13" s="11" t="s">
        <v>13</v>
      </c>
      <c r="C13" s="44">
        <v>17501.8</v>
      </c>
      <c r="D13" s="31">
        <v>18795.900000000001</v>
      </c>
      <c r="E13" s="44">
        <f t="shared" si="0"/>
        <v>1294.1000000000022</v>
      </c>
      <c r="F13" s="45"/>
    </row>
    <row r="14" spans="1:13" s="2" customFormat="1" ht="18" customHeight="1">
      <c r="A14" s="30">
        <v>2</v>
      </c>
      <c r="B14" s="11" t="s">
        <v>14</v>
      </c>
      <c r="C14" s="12">
        <v>8329</v>
      </c>
      <c r="D14" s="31">
        <v>6622.5</v>
      </c>
      <c r="E14" s="44">
        <f>D14-C14</f>
        <v>-1706.5</v>
      </c>
    </row>
    <row r="15" spans="1:13" s="2" customFormat="1" ht="18" customHeight="1">
      <c r="A15" s="30">
        <v>3</v>
      </c>
      <c r="B15" s="11" t="s">
        <v>15</v>
      </c>
      <c r="C15" s="12">
        <v>1278.3</v>
      </c>
      <c r="D15" s="31">
        <v>745.7</v>
      </c>
      <c r="E15" s="44">
        <f>D15-C15</f>
        <v>-532.59999999999991</v>
      </c>
    </row>
    <row r="16" spans="1:13" s="2" customFormat="1" ht="18" customHeight="1">
      <c r="A16" s="30">
        <v>4</v>
      </c>
      <c r="B16" s="11" t="s">
        <v>16</v>
      </c>
      <c r="C16" s="12">
        <v>1497.7</v>
      </c>
      <c r="D16" s="12">
        <v>1281</v>
      </c>
      <c r="E16" s="44">
        <f t="shared" si="0"/>
        <v>-216.70000000000005</v>
      </c>
    </row>
    <row r="17" spans="1:8" s="2" customFormat="1" ht="18" customHeight="1">
      <c r="A17" s="30">
        <v>5</v>
      </c>
      <c r="B17" s="11" t="s">
        <v>17</v>
      </c>
      <c r="C17" s="12">
        <v>90.3</v>
      </c>
      <c r="D17" s="31">
        <v>77.900000000000006</v>
      </c>
      <c r="E17" s="44">
        <f t="shared" si="0"/>
        <v>-12.399999999999991</v>
      </c>
    </row>
    <row r="18" spans="1:8" s="2" customFormat="1" ht="16.5" customHeight="1">
      <c r="A18" s="30">
        <v>6</v>
      </c>
      <c r="B18" s="11" t="s">
        <v>18</v>
      </c>
      <c r="C18" s="12">
        <v>37.799999999999997</v>
      </c>
      <c r="D18" s="31">
        <v>51.2</v>
      </c>
      <c r="E18" s="44">
        <f t="shared" si="0"/>
        <v>13.400000000000006</v>
      </c>
      <c r="F18" s="46"/>
      <c r="G18" s="46"/>
      <c r="H18" s="46"/>
    </row>
    <row r="19" spans="1:8" s="2" customFormat="1" ht="17.25">
      <c r="A19" s="30">
        <v>7</v>
      </c>
      <c r="B19" s="11" t="s">
        <v>19</v>
      </c>
      <c r="C19" s="12">
        <v>22.5</v>
      </c>
      <c r="D19" s="31">
        <v>15</v>
      </c>
      <c r="E19" s="44">
        <f t="shared" si="0"/>
        <v>-7.5</v>
      </c>
    </row>
    <row r="20" spans="1:8" s="2" customFormat="1" ht="17.25">
      <c r="A20" s="30">
        <v>8</v>
      </c>
      <c r="B20" s="11" t="s">
        <v>20</v>
      </c>
      <c r="C20" s="44">
        <f>SUM(C21:C23)</f>
        <v>89.7</v>
      </c>
      <c r="D20" s="44">
        <f>SUM(D21:D23)</f>
        <v>90.7</v>
      </c>
      <c r="E20" s="44">
        <f t="shared" si="0"/>
        <v>1</v>
      </c>
    </row>
    <row r="21" spans="1:8" s="1" customFormat="1" ht="17.25">
      <c r="A21" s="33">
        <v>8.1</v>
      </c>
      <c r="B21" s="13" t="s">
        <v>21</v>
      </c>
      <c r="C21" s="47">
        <v>43.2</v>
      </c>
      <c r="D21" s="34">
        <v>43.1</v>
      </c>
      <c r="E21" s="48">
        <f t="shared" si="0"/>
        <v>-0.10000000000000142</v>
      </c>
    </row>
    <row r="22" spans="1:8" s="2" customFormat="1" ht="17.25">
      <c r="A22" s="33">
        <v>8.1999999999999993</v>
      </c>
      <c r="B22" s="13" t="s">
        <v>22</v>
      </c>
      <c r="C22" s="47">
        <v>1.5</v>
      </c>
      <c r="D22" s="34">
        <v>0</v>
      </c>
      <c r="E22" s="48">
        <f t="shared" si="0"/>
        <v>-1.5</v>
      </c>
    </row>
    <row r="23" spans="1:8" s="2" customFormat="1" ht="18" customHeight="1">
      <c r="A23" s="33">
        <v>8.3000000000000007</v>
      </c>
      <c r="B23" s="13" t="s">
        <v>23</v>
      </c>
      <c r="C23" s="47">
        <v>45</v>
      </c>
      <c r="D23" s="34">
        <v>47.6</v>
      </c>
      <c r="E23" s="48">
        <f t="shared" si="0"/>
        <v>2.6000000000000014</v>
      </c>
    </row>
    <row r="24" spans="1:8" s="2" customFormat="1" ht="18" customHeight="1">
      <c r="A24" s="30">
        <v>9</v>
      </c>
      <c r="B24" s="11" t="s">
        <v>24</v>
      </c>
      <c r="C24" s="12">
        <v>0</v>
      </c>
      <c r="D24" s="31">
        <v>0</v>
      </c>
      <c r="E24" s="44">
        <f t="shared" si="0"/>
        <v>0</v>
      </c>
    </row>
    <row r="25" spans="1:8" s="2" customFormat="1" ht="18" customHeight="1">
      <c r="A25" s="30">
        <v>10</v>
      </c>
      <c r="B25" s="11" t="s">
        <v>25</v>
      </c>
      <c r="C25" s="12">
        <v>551.29999999999995</v>
      </c>
      <c r="D25" s="31">
        <v>443.3</v>
      </c>
      <c r="E25" s="44">
        <f t="shared" si="0"/>
        <v>-107.99999999999994</v>
      </c>
    </row>
    <row r="26" spans="1:8" s="2" customFormat="1" ht="18" customHeight="1">
      <c r="A26" s="30">
        <v>11</v>
      </c>
      <c r="B26" s="11" t="s">
        <v>26</v>
      </c>
      <c r="C26" s="12">
        <v>75</v>
      </c>
      <c r="D26" s="31">
        <v>72.2</v>
      </c>
      <c r="E26" s="44">
        <f t="shared" si="0"/>
        <v>-2.7999999999999972</v>
      </c>
    </row>
    <row r="27" spans="1:8" s="2" customFormat="1" ht="18" customHeight="1">
      <c r="A27" s="30">
        <v>12</v>
      </c>
      <c r="B27" s="11" t="s">
        <v>27</v>
      </c>
      <c r="C27" s="44">
        <v>20</v>
      </c>
      <c r="D27" s="31">
        <v>20</v>
      </c>
      <c r="E27" s="44">
        <f t="shared" si="0"/>
        <v>0</v>
      </c>
    </row>
    <row r="28" spans="1:8" s="2" customFormat="1" ht="18" customHeight="1">
      <c r="A28" s="30">
        <v>13</v>
      </c>
      <c r="B28" s="11" t="s">
        <v>28</v>
      </c>
      <c r="C28" s="44">
        <v>170</v>
      </c>
      <c r="D28" s="44">
        <v>21.6</v>
      </c>
      <c r="E28" s="44">
        <f t="shared" si="0"/>
        <v>-148.4</v>
      </c>
    </row>
    <row r="29" spans="1:8" s="2" customFormat="1" ht="18" customHeight="1">
      <c r="A29" s="30">
        <v>14</v>
      </c>
      <c r="B29" s="11" t="s">
        <v>30</v>
      </c>
      <c r="C29" s="44">
        <v>100</v>
      </c>
      <c r="D29" s="44">
        <v>74.5</v>
      </c>
      <c r="E29" s="44">
        <f t="shared" si="0"/>
        <v>-25.5</v>
      </c>
    </row>
    <row r="30" spans="1:8" s="2" customFormat="1" ht="18" customHeight="1">
      <c r="A30" s="30">
        <v>15</v>
      </c>
      <c r="B30" s="11" t="s">
        <v>31</v>
      </c>
      <c r="C30" s="44">
        <v>15</v>
      </c>
      <c r="D30" s="44">
        <v>16</v>
      </c>
      <c r="E30" s="44">
        <f t="shared" si="0"/>
        <v>1</v>
      </c>
    </row>
    <row r="31" spans="1:8" s="2" customFormat="1" ht="18" customHeight="1">
      <c r="A31" s="30">
        <v>16</v>
      </c>
      <c r="B31" s="11" t="s">
        <v>32</v>
      </c>
      <c r="C31" s="44">
        <v>105</v>
      </c>
      <c r="D31" s="44">
        <v>0</v>
      </c>
      <c r="E31" s="44">
        <f t="shared" si="0"/>
        <v>-105</v>
      </c>
    </row>
    <row r="32" spans="1:8" s="2" customFormat="1" ht="18" customHeight="1">
      <c r="A32" s="30">
        <v>17</v>
      </c>
      <c r="B32" s="11" t="s">
        <v>33</v>
      </c>
      <c r="C32" s="44">
        <v>30</v>
      </c>
      <c r="D32" s="44">
        <v>40</v>
      </c>
      <c r="E32" s="44">
        <f t="shared" si="0"/>
        <v>10</v>
      </c>
    </row>
    <row r="33" spans="1:6" ht="20.25" customHeight="1">
      <c r="A33" s="30">
        <v>18</v>
      </c>
      <c r="B33" s="36" t="s">
        <v>34</v>
      </c>
      <c r="C33" s="44">
        <v>2.2999999999999998</v>
      </c>
      <c r="D33" s="44">
        <v>6</v>
      </c>
      <c r="E33" s="44">
        <f>D33-C33</f>
        <v>3.7</v>
      </c>
    </row>
    <row r="34" spans="1:6" s="2" customFormat="1" ht="18" customHeight="1">
      <c r="A34" s="30">
        <v>19</v>
      </c>
      <c r="B34" s="9" t="s">
        <v>45</v>
      </c>
      <c r="C34" s="44">
        <v>556.4</v>
      </c>
      <c r="D34" s="44">
        <v>556.4</v>
      </c>
      <c r="E34" s="44">
        <f t="shared" si="0"/>
        <v>0</v>
      </c>
    </row>
    <row r="35" spans="1:6" s="2" customFormat="1" ht="18" customHeight="1">
      <c r="A35" s="30">
        <v>20</v>
      </c>
      <c r="B35" s="10" t="s">
        <v>46</v>
      </c>
      <c r="C35" s="44"/>
      <c r="D35" s="44">
        <v>20</v>
      </c>
      <c r="E35" s="44">
        <f t="shared" si="0"/>
        <v>20</v>
      </c>
    </row>
    <row r="36" spans="1:6" s="1" customFormat="1" ht="43.5" customHeight="1">
      <c r="A36" s="41" t="s">
        <v>47</v>
      </c>
      <c r="B36" s="42" t="s">
        <v>48</v>
      </c>
      <c r="C36" s="43">
        <f>C7+C8-C11</f>
        <v>1868.5</v>
      </c>
      <c r="D36" s="43">
        <f>D7+D8-D11</f>
        <v>654.799999999992</v>
      </c>
      <c r="E36" s="43">
        <f t="shared" ref="E36" si="1">D36-C36</f>
        <v>-1213.700000000008</v>
      </c>
      <c r="F36" s="4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2018-11-03T05:49:52Z</dcterms:modified>
</cp:coreProperties>
</file>